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62F5A5B-C986-460B-BC0F-8CF362B1BD73}" xr6:coauthVersionLast="47" xr6:coauthVersionMax="47" xr10:uidLastSave="{00000000-0000-0000-0000-000000000000}"/>
  <bookViews>
    <workbookView xWindow="31005" yWindow="2070" windowWidth="24120" windowHeight="11910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26" i="151" l="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<sst xmlns="http://schemas.openxmlformats.org/spreadsheetml/2006/main" count="2157" uniqueCount="403">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</sst>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L13" activePane="bottomRight" state="frozen"/>
      <selection pane="topRight" activeCell="C1" sqref="C1"/>
      <selection pane="bottomLeft" activeCell="A7" sqref="A7"/>
      <selection pane="bottomRight" activeCell="X27" sqref="X2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-2748572.5</v>
      </c>
      <c r="Y26" s="181">
        <f t="shared" si="15"/>
        <v>-2752605</v>
      </c>
      <c r="Z26" s="217">
        <f>AVERAGE(Y26:Y34)</f>
        <v>-2745435.888888889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/>
      <c r="F28" s="23"/>
      <c r="G28" s="26">
        <f t="shared" ref="G28:G30" si="17">D28+E28+F28-E27-F27</f>
        <v>2602008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2602008</v>
      </c>
      <c r="O28" s="67">
        <f t="shared" si="3"/>
        <v>123310.41909090908</v>
      </c>
      <c r="P28" s="7">
        <f t="shared" si="6"/>
        <v>2712829.2199999997</v>
      </c>
      <c r="Q28" s="164">
        <f>Q27+N28-3</f>
        <v>2764041.51</v>
      </c>
      <c r="R28" s="29">
        <f t="shared" si="1"/>
        <v>173.40620834652441</v>
      </c>
      <c r="S28" s="5">
        <f>SUM($Q$7:$Q28)/T28+1</f>
        <v>291296.41909090901</v>
      </c>
      <c r="T28" s="18">
        <v>22</v>
      </c>
      <c r="U28" s="4"/>
      <c r="V28" s="131"/>
      <c r="W28" s="105"/>
      <c r="X28" s="217"/>
      <c r="Y28" s="181">
        <f>Y27-K28-L28+2</f>
        <v>-2744538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230821.24913043476</v>
      </c>
      <c r="P29" s="7">
        <f t="shared" si="6"/>
        <v>5308888.7299999995</v>
      </c>
      <c r="Q29" s="164">
        <f>Q28+N29+3</f>
        <v>2764044.51</v>
      </c>
      <c r="R29" s="29">
        <f t="shared" si="1"/>
        <v>237.40586905404331</v>
      </c>
      <c r="S29" s="5">
        <f>SUM($Q$7:$Q29)/T29</f>
        <v>398806.24913043465</v>
      </c>
      <c r="T29" s="18">
        <v>23</v>
      </c>
      <c r="U29" s="4"/>
      <c r="V29" s="131"/>
      <c r="W29" s="105"/>
      <c r="X29" s="217"/>
      <c r="Y29" s="181">
        <f>Y28-K29-L29-2</f>
        <v>-2744540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329372.84333333332</v>
      </c>
      <c r="P30" s="7">
        <f t="shared" si="6"/>
        <v>7904948.2399999993</v>
      </c>
      <c r="Q30" s="164">
        <f>Q29+N30</f>
        <v>2764044.51</v>
      </c>
      <c r="R30" s="29">
        <f t="shared" si="1"/>
        <v>296.07277038624471</v>
      </c>
      <c r="S30" s="5">
        <f>SUM($Q$7:$Q30)/T30</f>
        <v>497357.84333333321</v>
      </c>
      <c r="T30" s="18">
        <v>24</v>
      </c>
      <c r="U30" s="4"/>
      <c r="V30" s="131"/>
      <c r="W30" s="105"/>
      <c r="X30" s="217"/>
      <c r="Y30" s="181">
        <f t="shared" si="15"/>
        <v>-2744540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420040.31</v>
      </c>
      <c r="P31" s="7">
        <f t="shared" si="6"/>
        <v>10501007.75</v>
      </c>
      <c r="Q31" s="164">
        <f t="shared" ref="Q31:Q39" si="18">Q30+N31</f>
        <v>2764044.51</v>
      </c>
      <c r="R31" s="29">
        <f t="shared" si="1"/>
        <v>350.04631961186999</v>
      </c>
      <c r="S31" s="5">
        <f>SUM($Q$7:$Q31)/T31</f>
        <v>588025.30999999982</v>
      </c>
      <c r="T31" s="18">
        <v>25</v>
      </c>
      <c r="U31" s="4"/>
      <c r="V31" s="137"/>
      <c r="W31" s="105"/>
      <c r="X31" s="217"/>
      <c r="Y31" s="181">
        <f t="shared" si="15"/>
        <v>-2744540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503733.35615384614</v>
      </c>
      <c r="P32" s="7">
        <f t="shared" si="6"/>
        <v>13097067.26</v>
      </c>
      <c r="Q32" s="164">
        <f t="shared" si="18"/>
        <v>2764044.51</v>
      </c>
      <c r="R32" s="29">
        <f t="shared" si="1"/>
        <v>399.86805735860111</v>
      </c>
      <c r="S32" s="5">
        <f>SUM($Q$7:$Q32)/T32</f>
        <v>671718.35615384602</v>
      </c>
      <c r="T32" s="18">
        <v>26</v>
      </c>
      <c r="U32" s="27"/>
      <c r="V32" s="137"/>
      <c r="W32" s="105"/>
      <c r="X32" s="217"/>
      <c r="Y32" s="181">
        <f t="shared" si="15"/>
        <v>-2744540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581226.91740740743</v>
      </c>
      <c r="P33" s="7">
        <f t="shared" si="6"/>
        <v>15693126.77</v>
      </c>
      <c r="Q33" s="164">
        <f>Q32+N33</f>
        <v>2764044.51</v>
      </c>
      <c r="R33" s="29">
        <f t="shared" si="1"/>
        <v>445.99929601298174</v>
      </c>
      <c r="S33" s="5">
        <f>SUM($Q$7:$Q33)/T33</f>
        <v>749211.91740740731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-2744540</v>
      </c>
      <c r="Z33" s="217">
        <f>AVERAGE(Y33:Y41)</f>
        <v>-2744541.4444444445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653185.22428571433</v>
      </c>
      <c r="P34" s="7">
        <f t="shared" si="6"/>
        <v>18289186.280000001</v>
      </c>
      <c r="Q34" s="164">
        <f>Q33+N34</f>
        <v>2764044.51</v>
      </c>
      <c r="R34" s="29">
        <f t="shared" si="1"/>
        <v>488.83544619204935</v>
      </c>
      <c r="S34" s="5">
        <f>SUM($Q$7:$Q34)/T34</f>
        <v>821170.2242857141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-2744540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v>-8464</v>
      </c>
      <c r="E35" s="87"/>
      <c r="F35" s="23"/>
      <c r="G35" s="26">
        <f t="shared" ref="G35:G37" si="19">D35+E35+F35-E34-F34</f>
        <v>-8464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-8464</v>
      </c>
      <c r="O35" s="67">
        <f t="shared" si="3"/>
        <v>719889.02724137926</v>
      </c>
      <c r="P35" s="7">
        <f t="shared" si="6"/>
        <v>20876781.789999999</v>
      </c>
      <c r="Q35" s="164">
        <f>Q34+N35</f>
        <v>2755580.51</v>
      </c>
      <c r="R35" s="29">
        <f t="shared" si="1"/>
        <v>528.54363618262278</v>
      </c>
      <c r="S35" s="5">
        <f>SUM($Q$7:$Q35)/T35</f>
        <v>887874.02724137902</v>
      </c>
      <c r="T35" s="18">
        <v>29</v>
      </c>
      <c r="U35" s="4"/>
      <c r="V35" s="131"/>
      <c r="W35" s="105"/>
      <c r="X35" s="217"/>
      <c r="Y35" s="181">
        <f>Y34-K35-L35-1</f>
        <v>-2744541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782145.94333333324</v>
      </c>
      <c r="P36" s="7">
        <f t="shared" si="6"/>
        <v>23464378.299999997</v>
      </c>
      <c r="Q36" s="164">
        <f>Q35+N36+1</f>
        <v>2755581.51</v>
      </c>
      <c r="R36" s="29">
        <f t="shared" si="1"/>
        <v>565.60522864144605</v>
      </c>
      <c r="S36" s="5">
        <f>SUM($Q$7:$Q36)/T36+1</f>
        <v>950131.94333333301</v>
      </c>
      <c r="T36" s="18">
        <v>30</v>
      </c>
      <c r="U36" s="4"/>
      <c r="V36" s="136"/>
      <c r="W36" s="105"/>
      <c r="X36" s="217"/>
      <c r="Y36" s="181">
        <f>Y35-K36-L36-1</f>
        <v>-2744542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840386.28419354826</v>
      </c>
      <c r="P37" s="7">
        <f t="shared" si="6"/>
        <v>26051974.809999995</v>
      </c>
      <c r="Q37" s="164">
        <f>Q36+N37</f>
        <v>2755581.51</v>
      </c>
      <c r="R37" s="29">
        <f t="shared" si="1"/>
        <v>600.27519373369523</v>
      </c>
      <c r="S37" s="5">
        <f>SUM($Q$7:$Q37)/T37+1</f>
        <v>1008372.284193548</v>
      </c>
      <c r="T37" s="18">
        <v>31</v>
      </c>
      <c r="U37" s="27"/>
      <c r="V37" s="137"/>
      <c r="W37" s="105"/>
      <c r="X37" s="217"/>
      <c r="Y37" s="181">
        <f t="shared" si="15"/>
        <v>-2744542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894986.60374999978</v>
      </c>
      <c r="P38" s="7">
        <f t="shared" si="6"/>
        <v>28639571.319999993</v>
      </c>
      <c r="Q38" s="164">
        <f t="shared" si="18"/>
        <v>2755581.51</v>
      </c>
      <c r="R38" s="29">
        <f t="shared" si="1"/>
        <v>632.77769071643274</v>
      </c>
      <c r="S38" s="5">
        <f>SUM($Q$7:$Q38)/T38</f>
        <v>1062971.6037499995</v>
      </c>
      <c r="T38" s="18">
        <v>32</v>
      </c>
      <c r="U38" s="27"/>
      <c r="V38" s="137"/>
      <c r="W38" s="105"/>
      <c r="X38" s="217"/>
      <c r="Y38" s="181">
        <f t="shared" si="15"/>
        <v>-2744542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946277.81303030276</v>
      </c>
      <c r="P39" s="7">
        <f t="shared" si="6"/>
        <v>31227167.829999991</v>
      </c>
      <c r="Q39" s="164">
        <f t="shared" si="18"/>
        <v>2755581.51</v>
      </c>
      <c r="R39" s="29">
        <f t="shared" si="1"/>
        <v>663.31089861017506</v>
      </c>
      <c r="S39" s="5">
        <f>SUM($Q$7:$Q39)/T39</f>
        <v>1114262.8130303025</v>
      </c>
      <c r="T39" s="18">
        <v>33</v>
      </c>
      <c r="U39" s="27"/>
      <c r="V39" s="137"/>
      <c r="W39" s="105"/>
      <c r="X39" s="217"/>
      <c r="Y39" s="181">
        <f t="shared" si="15"/>
        <v>-2744542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994551.89235294086</v>
      </c>
      <c r="P40" s="7">
        <f t="shared" si="6"/>
        <v>33814764.339999989</v>
      </c>
      <c r="Q40" s="164">
        <f>Q39+N40</f>
        <v>2755581.51</v>
      </c>
      <c r="R40" s="29">
        <f t="shared" si="1"/>
        <v>692.04803545134416</v>
      </c>
      <c r="S40" s="5">
        <f>SUM($Q$7:$Q40)/T40</f>
        <v>1162536.8923529405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-2744542</v>
      </c>
      <c r="Z40" s="217">
        <f>AVERAGE(Y40:Y48)</f>
        <v>-2744542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1040067.4528571424</v>
      </c>
      <c r="P41" s="7">
        <f t="shared" si="6"/>
        <v>36402360.849999987</v>
      </c>
      <c r="Q41" s="164">
        <f>Q40+N41</f>
        <v>2755581.51</v>
      </c>
      <c r="R41" s="29">
        <f t="shared" si="1"/>
        <v>719.14305018730374</v>
      </c>
      <c r="S41" s="5">
        <f>SUM($Q$7:$Q41)/T41</f>
        <v>1208052.4528571423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-2744542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1083054.3433333328</v>
      </c>
      <c r="P42" s="7">
        <f t="shared" si="6"/>
        <v>38989956.359999985</v>
      </c>
      <c r="Q42" s="164">
        <f>Q41+N42-1</f>
        <v>2755580.51</v>
      </c>
      <c r="R42" s="29">
        <f t="shared" si="1"/>
        <v>744.73276979095328</v>
      </c>
      <c r="S42" s="5">
        <f>SUM($Q$7:$Q42)/T42</f>
        <v>1251039.3433333328</v>
      </c>
      <c r="T42" s="18">
        <v>36</v>
      </c>
      <c r="U42" s="138"/>
      <c r="V42" s="131"/>
      <c r="W42" s="105"/>
      <c r="X42" s="217"/>
      <c r="Y42" s="181">
        <f t="shared" si="15"/>
        <v>-2744542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1123717.6451351347</v>
      </c>
      <c r="P43" s="7">
        <f t="shared" si="6"/>
        <v>41577552.869999982</v>
      </c>
      <c r="Q43" s="164">
        <f>Q42+N43+1</f>
        <v>2755581.51</v>
      </c>
      <c r="R43" s="29">
        <f t="shared" si="1"/>
        <v>768.93927739687138</v>
      </c>
      <c r="S43" s="5">
        <f>SUM($Q$7:$Q43)/T43</f>
        <v>1291702.6451351345</v>
      </c>
      <c r="T43" s="18">
        <v>37</v>
      </c>
      <c r="U43" s="138"/>
      <c r="V43" s="131"/>
      <c r="W43" s="105"/>
      <c r="X43" s="217"/>
      <c r="Y43" s="181">
        <f t="shared" si="15"/>
        <v>-2744542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1162240.7731578941</v>
      </c>
      <c r="P44" s="7">
        <f t="shared" si="6"/>
        <v>44165149.37999998</v>
      </c>
      <c r="Q44" s="164">
        <f>Q43+N44</f>
        <v>2755581.51</v>
      </c>
      <c r="R44" s="29">
        <f t="shared" si="1"/>
        <v>791.87175828668865</v>
      </c>
      <c r="S44" s="5">
        <f>SUM($Q$7:$Q44)/T44</f>
        <v>1330225.7731578939</v>
      </c>
      <c r="T44" s="18">
        <v>38</v>
      </c>
      <c r="U44" s="138"/>
      <c r="V44" s="131"/>
      <c r="W44" s="105"/>
      <c r="X44" s="217"/>
      <c r="Y44" s="181">
        <f t="shared" si="15"/>
        <v>-2744542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1198788.3561538456</v>
      </c>
      <c r="P45" s="7">
        <f t="shared" si="6"/>
        <v>46752745.889999978</v>
      </c>
      <c r="Q45" s="164">
        <f t="shared" ref="Q45:Q55" si="21">Q44+N45</f>
        <v>2755581.51</v>
      </c>
      <c r="R45" s="29">
        <f t="shared" si="1"/>
        <v>813.62821451548973</v>
      </c>
      <c r="S45" s="5">
        <f>SUM($Q$7:$Q45)/T45</f>
        <v>1366773.3561538453</v>
      </c>
      <c r="T45" s="18">
        <v>39</v>
      </c>
      <c r="U45" s="138"/>
      <c r="V45" s="131"/>
      <c r="W45" s="105"/>
      <c r="X45" s="217"/>
      <c r="Y45" s="181">
        <f t="shared" si="15"/>
        <v>-2744542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1233508.5599999994</v>
      </c>
      <c r="P46" s="7">
        <f t="shared" si="6"/>
        <v>49340342.399999976</v>
      </c>
      <c r="Q46" s="164">
        <f t="shared" si="21"/>
        <v>2755581.51</v>
      </c>
      <c r="R46" s="29">
        <f t="shared" si="1"/>
        <v>834.29684793285071</v>
      </c>
      <c r="S46" s="5">
        <f>SUM($Q$7:$Q46)/T46</f>
        <v>1401493.5599999991</v>
      </c>
      <c r="T46" s="18">
        <v>40</v>
      </c>
      <c r="U46" s="138"/>
      <c r="V46" s="131"/>
      <c r="W46" s="105"/>
      <c r="X46" s="217"/>
      <c r="Y46" s="181">
        <f t="shared" si="15"/>
        <v>-2744542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1266535.095365853</v>
      </c>
      <c r="P47" s="7">
        <f t="shared" si="6"/>
        <v>51927938.909999974</v>
      </c>
      <c r="Q47" s="164">
        <f t="shared" si="21"/>
        <v>2755581.51</v>
      </c>
      <c r="R47" s="29">
        <f t="shared" si="1"/>
        <v>853.9572553298525</v>
      </c>
      <c r="S47" s="5">
        <f>SUM($Q$7:$Q47)/T47</f>
        <v>1434520.0953658528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-2744542</v>
      </c>
      <c r="Z47" s="217">
        <f>AVERAGE(Y47:Y55)</f>
        <v>-2744542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1297988.9385714279</v>
      </c>
      <c r="P48" s="7">
        <f t="shared" si="6"/>
        <v>54515535.419999972</v>
      </c>
      <c r="Q48" s="164">
        <f>Q47+N48</f>
        <v>2755581.51</v>
      </c>
      <c r="R48" s="29">
        <f t="shared" si="1"/>
        <v>872.68145285080664</v>
      </c>
      <c r="S48" s="5">
        <f>SUM($Q$7:$Q48)/T48</f>
        <v>1465973.9385714277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-2744542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1327893.9983720924</v>
      </c>
      <c r="P49" s="7">
        <f t="shared" si="6"/>
        <v>57099441.92999997</v>
      </c>
      <c r="Q49" s="164">
        <f t="shared" si="21"/>
        <v>2751891.51</v>
      </c>
      <c r="R49" s="29">
        <f t="shared" si="1"/>
        <v>890.4836731684926</v>
      </c>
      <c r="S49" s="5">
        <f>SUM($Q$7:$Q49)/T49</f>
        <v>1495878.9983720921</v>
      </c>
      <c r="T49" s="18">
        <v>43</v>
      </c>
      <c r="U49" s="138"/>
      <c r="V49" s="131"/>
      <c r="W49" s="105"/>
      <c r="X49" s="217"/>
      <c r="Y49" s="181">
        <f t="shared" si="15"/>
        <v>-2744542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1356439.7372727266</v>
      </c>
      <c r="P50" s="7">
        <f t="shared" si="6"/>
        <v>59683348.439999968</v>
      </c>
      <c r="Q50" s="164">
        <f>Q49+N50</f>
        <v>2751891.51</v>
      </c>
      <c r="R50" s="29">
        <f t="shared" si="1"/>
        <v>907.47670165355623</v>
      </c>
      <c r="S50" s="5">
        <f>SUM($Q$7:$Q50)/T50</f>
        <v>1524424.7372727264</v>
      </c>
      <c r="T50" s="18">
        <v>44</v>
      </c>
      <c r="U50" s="138"/>
      <c r="V50" s="131"/>
      <c r="W50" s="105"/>
      <c r="X50" s="217"/>
      <c r="Y50" s="181">
        <f t="shared" si="15"/>
        <v>-2744542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1383716.7766666659</v>
      </c>
      <c r="P51" s="7">
        <f t="shared" si="6"/>
        <v>62267254.949999966</v>
      </c>
      <c r="Q51" s="164">
        <f t="shared" si="21"/>
        <v>2751891.51</v>
      </c>
      <c r="R51" s="29">
        <f t="shared" si="1"/>
        <v>923.71448442817257</v>
      </c>
      <c r="S51" s="5">
        <f>SUM($Q$7:$Q51)/T51</f>
        <v>1551701.7766666657</v>
      </c>
      <c r="T51" s="18">
        <v>45</v>
      </c>
      <c r="U51" s="138"/>
      <c r="V51" s="131"/>
      <c r="W51" s="105"/>
      <c r="X51" s="217"/>
      <c r="Y51" s="181">
        <f t="shared" si="15"/>
        <v>-2744542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1409807.8578260862</v>
      </c>
      <c r="P52" s="7">
        <f t="shared" si="6"/>
        <v>64851161.459999964</v>
      </c>
      <c r="Q52" s="164">
        <f>Q51+N52</f>
        <v>2751891.51</v>
      </c>
      <c r="R52" s="29">
        <f t="shared" si="1"/>
        <v>939.24627664737091</v>
      </c>
      <c r="S52" s="5">
        <f>SUM($Q$7:$Q52)/T52</f>
        <v>1577792.8578260862</v>
      </c>
      <c r="T52" s="18">
        <v>46</v>
      </c>
      <c r="U52" s="138"/>
      <c r="V52" s="131"/>
      <c r="W52" s="105"/>
      <c r="X52" s="217"/>
      <c r="Y52" s="181">
        <f t="shared" si="15"/>
        <v>-2744542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1434788.6802127652</v>
      </c>
      <c r="P53" s="7">
        <f t="shared" si="6"/>
        <v>67435067.969999969</v>
      </c>
      <c r="Q53" s="164">
        <f t="shared" si="21"/>
        <v>2751891.51</v>
      </c>
      <c r="R53" s="29">
        <f t="shared" si="1"/>
        <v>954.11714153809282</v>
      </c>
      <c r="S53" s="5">
        <f>SUM($Q$7:$Q53)/T53</f>
        <v>1602773.6802127652</v>
      </c>
      <c r="T53" s="18">
        <v>47</v>
      </c>
      <c r="U53" s="138"/>
      <c r="V53" s="131"/>
      <c r="W53" s="105"/>
      <c r="X53" s="217"/>
      <c r="Y53" s="181">
        <f t="shared" si="15"/>
        <v>-2744542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1458728.6349999995</v>
      </c>
      <c r="P54" s="7">
        <f t="shared" si="6"/>
        <v>70018974.479999974</v>
      </c>
      <c r="Q54" s="164">
        <f>Q53+N54</f>
        <v>2751891.51</v>
      </c>
      <c r="R54" s="29">
        <f t="shared" si="1"/>
        <v>968.36838705836806</v>
      </c>
      <c r="S54" s="5">
        <f>SUM($Q$7:$Q54)/T54</f>
        <v>1626713.6349999995</v>
      </c>
      <c r="T54" s="18">
        <v>48</v>
      </c>
      <c r="U54" s="138"/>
      <c r="V54" s="131"/>
      <c r="W54" s="105"/>
      <c r="X54" s="217"/>
      <c r="Y54" s="181">
        <f t="shared" si="15"/>
        <v>-2744542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1481691.4487755098</v>
      </c>
      <c r="P55" s="232">
        <f t="shared" si="6"/>
        <v>72602880.98999998</v>
      </c>
      <c r="Q55" s="233">
        <f t="shared" si="21"/>
        <v>2751891.51</v>
      </c>
      <c r="R55" s="234">
        <f t="shared" si="1"/>
        <v>982.03794908801956</v>
      </c>
      <c r="S55" s="235">
        <f>SUM($Q$7:$Q55)/T55</f>
        <v>1649676.4487755098</v>
      </c>
      <c r="T55" s="236">
        <v>49</v>
      </c>
      <c r="U55" s="237"/>
      <c r="V55" s="244"/>
      <c r="W55" s="239"/>
      <c r="X55" s="242"/>
      <c r="Y55" s="231">
        <f t="shared" si="15"/>
        <v>-2744542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03"/>
  <sheetViews>
    <sheetView topLeftCell="A5682" workbookViewId="0">
      <selection activeCell="D5703" sqref="D570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2025-10-08T09:27:36Z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